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D17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<sst xmlns="http://schemas.openxmlformats.org/spreadsheetml/2006/main" count="2368" uniqueCount="661">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</sst>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300024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>ROUND(J10*K10,0)</f>
        <v>0</v>
      </c>
      <c r="M10" s="13">
        <f>F10+G10+L10</f>
        <v>0</v>
      </c>
      <c r="N10" s="10">
        <v>0</v>
      </c>
      <c r="O10" s="50">
        <v>0</v>
      </c>
      <c r="P10" s="3">
        <f>N10+O10</f>
        <v>0</v>
      </c>
      <c r="Q10" s="12">
        <f>R10+S10</f>
        <v>400</v>
      </c>
      <c r="R10" s="50">
        <v>200</v>
      </c>
      <c r="S10" s="50">
        <v>200</v>
      </c>
      <c r="T10" s="50">
        <v>720</v>
      </c>
      <c r="U10" s="11">
        <v>3.8</v>
      </c>
      <c r="V10" s="12">
        <f>ROUND(T10*U10,0)</f>
        <v>2736</v>
      </c>
      <c r="W10" s="43">
        <f>P10+Q10+V10</f>
        <v>3136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400</v>
      </c>
      <c r="AB10" s="12">
        <f>H10+R10</f>
        <v>200</v>
      </c>
      <c r="AC10" s="12">
        <f>I10+S10</f>
        <v>200</v>
      </c>
      <c r="AD10" s="12">
        <f>J10+T10</f>
        <v>720</v>
      </c>
      <c r="AE10" s="12">
        <f>L10+V10</f>
        <v>2736</v>
      </c>
      <c r="AF10" s="12">
        <f>M10+W10</f>
        <v>3136</v>
      </c>
      <c r="AG10" s="78">
        <v>5282</v>
      </c>
      <c r="AH10" s="79">
        <f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324</v>
      </c>
      <c r="R11" s="50">
        <v>36</v>
      </c>
      <c r="S11" s="50">
        <v>288</v>
      </c>
      <c r="T11" s="50">
        <v>948</v>
      </c>
      <c r="U11" s="15">
        <v>2.6</v>
      </c>
      <c r="V11" s="18">
        <f>ROUND(T11*U11,0)</f>
        <v>2465</v>
      </c>
      <c r="W11" s="59">
        <f>P11+Q11+V11</f>
        <v>2789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324</v>
      </c>
      <c r="AB11" s="18">
        <f>H11+R11</f>
        <v>36</v>
      </c>
      <c r="AC11" s="18">
        <f>I11+S11</f>
        <v>288</v>
      </c>
      <c r="AD11" s="18">
        <f>J11+T11</f>
        <v>948</v>
      </c>
      <c r="AE11" s="18">
        <f>L11+V11</f>
        <v>2465</v>
      </c>
      <c r="AF11" s="18">
        <f>M11+W11</f>
        <v>2789</v>
      </c>
      <c r="AG11" s="80">
        <v>3450</v>
      </c>
      <c r="AH11" s="81">
        <f>IFERROR(ROUND(AF11/AG11,0),"")</f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0</v>
      </c>
      <c r="H12" s="50">
        <v>0</v>
      </c>
      <c r="I12" s="50">
        <v>0</v>
      </c>
      <c r="J12" s="50">
        <v>0</v>
      </c>
      <c r="K12" s="15">
        <v>2.5</v>
      </c>
      <c r="L12" s="18">
        <f>ROUND(J12*K12,0)</f>
        <v>0</v>
      </c>
      <c r="M12" s="19">
        <f>F12+G12+L12</f>
        <v>0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0</v>
      </c>
      <c r="AB12" s="18">
        <f>H12+R12</f>
        <v>0</v>
      </c>
      <c r="AC12" s="18">
        <f>I12+S12</f>
        <v>0</v>
      </c>
      <c r="AD12" s="18">
        <f>J12+T12</f>
        <v>0</v>
      </c>
      <c r="AE12" s="18">
        <f>L12+V12</f>
        <v>0</v>
      </c>
      <c r="AF12" s="18">
        <f>M12+W12</f>
        <v>0</v>
      </c>
      <c r="AG12" s="80">
        <v>4670</v>
      </c>
      <c r="AH12" s="81">
        <f>IFERROR(ROUND(AF12/AG12,0),"")</f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432</v>
      </c>
      <c r="R13" s="50">
        <v>24</v>
      </c>
      <c r="S13" s="50">
        <v>408</v>
      </c>
      <c r="T13" s="50">
        <v>720</v>
      </c>
      <c r="U13" s="15">
        <v>2.2000000000000002</v>
      </c>
      <c r="V13" s="18">
        <f>ROUND(T13*U13,0)</f>
        <v>1584</v>
      </c>
      <c r="W13" s="59">
        <f>P13+Q13+V13</f>
        <v>2016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432</v>
      </c>
      <c r="AB13" s="18">
        <f>H13+R13</f>
        <v>24</v>
      </c>
      <c r="AC13" s="18">
        <f>I13+S13</f>
        <v>408</v>
      </c>
      <c r="AD13" s="18">
        <f>J13+T13</f>
        <v>720</v>
      </c>
      <c r="AE13" s="18">
        <f>L13+V13</f>
        <v>1584</v>
      </c>
      <c r="AF13" s="18">
        <f>M13+W13</f>
        <v>2016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0</v>
      </c>
      <c r="H19" s="50">
        <v>0</v>
      </c>
      <c r="I19" s="50">
        <v>0</v>
      </c>
      <c r="J19" s="50">
        <v>0</v>
      </c>
      <c r="K19" s="15">
        <v>2.4</v>
      </c>
      <c r="L19" s="18">
        <f>ROUND(J19*K19,0)</f>
        <v>0</v>
      </c>
      <c r="M19" s="19">
        <f>F19+G19+L19</f>
        <v>0</v>
      </c>
      <c r="N19" s="56">
        <v>0</v>
      </c>
      <c r="O19" s="51">
        <v>0</v>
      </c>
      <c r="P19" s="3">
        <f>N19+O19</f>
        <v>0</v>
      </c>
      <c r="Q19" s="12">
        <f>R19+S19</f>
        <v>1344</v>
      </c>
      <c r="R19" s="50">
        <v>344</v>
      </c>
      <c r="S19" s="50">
        <v>1000</v>
      </c>
      <c r="T19" s="50">
        <v>456</v>
      </c>
      <c r="U19" s="15">
        <v>2.4</v>
      </c>
      <c r="V19" s="18">
        <f>ROUND(T19*U19,0)</f>
        <v>1094</v>
      </c>
      <c r="W19" s="59">
        <f>P19+Q19+V19</f>
        <v>2438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1344</v>
      </c>
      <c r="AB19" s="18">
        <f>H19+R19</f>
        <v>344</v>
      </c>
      <c r="AC19" s="18">
        <f>I19+S19</f>
        <v>1000</v>
      </c>
      <c r="AD19" s="18">
        <f>J19+T19</f>
        <v>456</v>
      </c>
      <c r="AE19" s="18">
        <f>L19+V19</f>
        <v>1094</v>
      </c>
      <c r="AF19" s="18">
        <f>M19+W19</f>
        <v>2438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0</v>
      </c>
      <c r="H23" s="50">
        <v>0</v>
      </c>
      <c r="I23" s="50">
        <v>0</v>
      </c>
      <c r="J23" s="50">
        <v>0</v>
      </c>
      <c r="K23" s="15">
        <v>3.1</v>
      </c>
      <c r="L23" s="18">
        <f>ROUND(J23*K23,0)</f>
        <v>0</v>
      </c>
      <c r="M23" s="19">
        <f>F23+G23+L23</f>
        <v>0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0</v>
      </c>
      <c r="AB23" s="18">
        <f>H23+R23</f>
        <v>0</v>
      </c>
      <c r="AC23" s="18">
        <f>I23+S23</f>
        <v>0</v>
      </c>
      <c r="AD23" s="18">
        <f>J23+T23</f>
        <v>0</v>
      </c>
      <c r="AE23" s="18">
        <f>L23+V23</f>
        <v>0</v>
      </c>
      <c r="AF23" s="18">
        <f>M23+W23</f>
        <v>0</v>
      </c>
      <c r="AG23" s="80">
        <v>4470</v>
      </c>
      <c r="AH23" s="81">
        <f>IFERROR(ROUND(AF23/AG23,0),"")</f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1044</v>
      </c>
      <c r="R24" s="50">
        <v>0</v>
      </c>
      <c r="S24" s="50">
        <v>1044</v>
      </c>
      <c r="T24" s="50">
        <v>420</v>
      </c>
      <c r="U24" s="15">
        <v>3.1</v>
      </c>
      <c r="V24" s="18">
        <f>ROUND(T24*U24,0)</f>
        <v>1302</v>
      </c>
      <c r="W24" s="59">
        <f>P24+Q24+V24</f>
        <v>2346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1044</v>
      </c>
      <c r="AB24" s="18">
        <f>H24+R24</f>
        <v>0</v>
      </c>
      <c r="AC24" s="18">
        <f>I24+S24</f>
        <v>1044</v>
      </c>
      <c r="AD24" s="18">
        <f>J24+T24</f>
        <v>420</v>
      </c>
      <c r="AE24" s="18">
        <f>L24+V24</f>
        <v>1302</v>
      </c>
      <c r="AF24" s="18">
        <f>M24+W24</f>
        <v>2346</v>
      </c>
      <c r="AG24" s="80">
        <v>4470</v>
      </c>
      <c r="AH24" s="81">
        <f>IFERROR(ROUND(AF24/AG24,0),"")</f>
        <v>1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0</v>
      </c>
      <c r="H26" s="50">
        <v>0</v>
      </c>
      <c r="I26" s="50">
        <v>0</v>
      </c>
      <c r="J26" s="50">
        <v>0</v>
      </c>
      <c r="K26" s="15">
        <v>2.9</v>
      </c>
      <c r="L26" s="18">
        <f>ROUND(J26*K26,0)</f>
        <v>0</v>
      </c>
      <c r="M26" s="19">
        <f>F26+G26+L26</f>
        <v>0</v>
      </c>
      <c r="N26" s="56">
        <v>0</v>
      </c>
      <c r="O26" s="51">
        <v>0</v>
      </c>
      <c r="P26" s="3">
        <f>N26+O26</f>
        <v>0</v>
      </c>
      <c r="Q26" s="12">
        <f>R26+S26</f>
        <v>2544</v>
      </c>
      <c r="R26" s="50">
        <v>600</v>
      </c>
      <c r="S26" s="50">
        <v>1944</v>
      </c>
      <c r="T26" s="50">
        <v>2136</v>
      </c>
      <c r="U26" s="15">
        <v>2.9</v>
      </c>
      <c r="V26" s="18">
        <f>ROUND(T26*U26,0)</f>
        <v>6194</v>
      </c>
      <c r="W26" s="59">
        <f>P26+Q26+V26</f>
        <v>8738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2544</v>
      </c>
      <c r="AB26" s="18">
        <f>H26+R26</f>
        <v>600</v>
      </c>
      <c r="AC26" s="18">
        <f>I26+S26</f>
        <v>1944</v>
      </c>
      <c r="AD26" s="18">
        <f>J26+T26</f>
        <v>2136</v>
      </c>
      <c r="AE26" s="18">
        <f>L26+V26</f>
        <v>6194</v>
      </c>
      <c r="AF26" s="18">
        <f>M26+W26</f>
        <v>8738</v>
      </c>
      <c r="AG26" s="80">
        <v>4600</v>
      </c>
      <c r="AH26" s="81">
        <f>IFERROR(ROUND(AF26/AG26,0),"")</f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0</v>
      </c>
      <c r="H29" s="50">
        <v>0</v>
      </c>
      <c r="I29" s="50">
        <v>0</v>
      </c>
      <c r="J29" s="50">
        <v>0</v>
      </c>
      <c r="K29" s="15">
        <v>2.5</v>
      </c>
      <c r="L29" s="18">
        <f>ROUND(J29*K29,0)</f>
        <v>0</v>
      </c>
      <c r="M29" s="19">
        <f>F29+G29+L29</f>
        <v>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0</v>
      </c>
      <c r="AB29" s="18">
        <f>H29+R29</f>
        <v>0</v>
      </c>
      <c r="AC29" s="18">
        <f>I29+S29</f>
        <v>0</v>
      </c>
      <c r="AD29" s="18">
        <f>J29+T29</f>
        <v>0</v>
      </c>
      <c r="AE29" s="18">
        <f>L29+V29</f>
        <v>0</v>
      </c>
      <c r="AF29" s="18">
        <f>M29+W29</f>
        <v>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>ROUND(J31*K31,0)</f>
        <v>0</v>
      </c>
      <c r="M31" s="19">
        <f>F31+G31+L31</f>
        <v>0</v>
      </c>
      <c r="N31" s="56">
        <v>0</v>
      </c>
      <c r="O31" s="51">
        <v>0</v>
      </c>
      <c r="P31" s="3">
        <f>N31+O31</f>
        <v>0</v>
      </c>
      <c r="Q31" s="12">
        <f>R31+S31</f>
        <v>1980</v>
      </c>
      <c r="R31" s="50">
        <v>600</v>
      </c>
      <c r="S31" s="50">
        <v>1380</v>
      </c>
      <c r="T31" s="50">
        <v>3840</v>
      </c>
      <c r="U31" s="16">
        <v>4.0999999999999996</v>
      </c>
      <c r="V31" s="18">
        <f>ROUND(T31*U31,0)</f>
        <v>15744</v>
      </c>
      <c r="W31" s="59">
        <f>P31+Q31+V31</f>
        <v>17724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1980</v>
      </c>
      <c r="AB31" s="18">
        <f>H31+R31</f>
        <v>600</v>
      </c>
      <c r="AC31" s="18">
        <f>I31+S31</f>
        <v>1380</v>
      </c>
      <c r="AD31" s="18">
        <f>J31+T31</f>
        <v>3840</v>
      </c>
      <c r="AE31" s="18">
        <f>L31+V31</f>
        <v>15744</v>
      </c>
      <c r="AF31" s="18">
        <f>M31+W31</f>
        <v>17724</v>
      </c>
      <c r="AG31" s="80">
        <v>4910</v>
      </c>
      <c r="AH31" s="81">
        <f>IFERROR(ROUND(AF31/AG31,0),"")</f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0</v>
      </c>
      <c r="H33" s="50">
        <v>0</v>
      </c>
      <c r="I33" s="50">
        <v>0</v>
      </c>
      <c r="J33" s="50">
        <v>0</v>
      </c>
      <c r="K33" s="16">
        <v>3.8</v>
      </c>
      <c r="L33" s="18">
        <f>ROUND(J33*K33,0)</f>
        <v>0</v>
      </c>
      <c r="M33" s="19">
        <f>F33+G33+L33</f>
        <v>0</v>
      </c>
      <c r="N33" s="56">
        <v>0</v>
      </c>
      <c r="O33" s="51">
        <v>0</v>
      </c>
      <c r="P33" s="3">
        <f>N33+O33</f>
        <v>0</v>
      </c>
      <c r="Q33" s="12">
        <f>R33+S33</f>
        <v>2064</v>
      </c>
      <c r="R33" s="50">
        <v>600</v>
      </c>
      <c r="S33" s="50">
        <v>1464</v>
      </c>
      <c r="T33" s="50">
        <v>1524</v>
      </c>
      <c r="U33" s="16">
        <v>3.8</v>
      </c>
      <c r="V33" s="18">
        <f>ROUND(T33*U33,0)</f>
        <v>5791</v>
      </c>
      <c r="W33" s="59">
        <f>P33+Q33+V33</f>
        <v>7855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2064</v>
      </c>
      <c r="AB33" s="18">
        <f>H33+R33</f>
        <v>600</v>
      </c>
      <c r="AC33" s="18">
        <f>I33+S33</f>
        <v>1464</v>
      </c>
      <c r="AD33" s="18">
        <f>J33+T33</f>
        <v>1524</v>
      </c>
      <c r="AE33" s="18">
        <f>L33+V33</f>
        <v>5791</v>
      </c>
      <c r="AF33" s="18">
        <f>M33+W33</f>
        <v>7855</v>
      </c>
      <c r="AG33" s="80">
        <v>4870</v>
      </c>
      <c r="AH33" s="81">
        <f>IFERROR(ROUND(AF33/AG33,0),"")</f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51950</v>
      </c>
      <c r="R34" s="50">
        <v>38836</v>
      </c>
      <c r="S34" s="68">
        <v>13114</v>
      </c>
      <c r="T34" s="68">
        <v>23836</v>
      </c>
      <c r="U34" s="15">
        <v>2.8</v>
      </c>
      <c r="V34" s="18">
        <f>ROUND(T34*U34,0)</f>
        <v>66741</v>
      </c>
      <c r="W34" s="59">
        <f>P34+Q34+V34</f>
        <v>118691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51950</v>
      </c>
      <c r="AB34" s="18">
        <f>H34+R34</f>
        <v>38836</v>
      </c>
      <c r="AC34" s="18">
        <f>I34+S34</f>
        <v>13114</v>
      </c>
      <c r="AD34" s="18">
        <f>J34+T34</f>
        <v>23836</v>
      </c>
      <c r="AE34" s="18">
        <f>L34+V34</f>
        <v>66741</v>
      </c>
      <c r="AF34" s="18">
        <f>M34+W34</f>
        <v>118691</v>
      </c>
      <c r="AG34" s="80">
        <v>3200</v>
      </c>
      <c r="AH34" s="81">
        <f>IFERROR(ROUND(AF34/AG34,0),"")</f>
        <v>37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420</v>
      </c>
      <c r="R35" s="50">
        <v>0</v>
      </c>
      <c r="S35" s="50">
        <v>420</v>
      </c>
      <c r="T35" s="50">
        <v>1164</v>
      </c>
      <c r="U35" s="15">
        <v>2.5</v>
      </c>
      <c r="V35" s="18">
        <f>ROUND(T35*U35,0)</f>
        <v>2910</v>
      </c>
      <c r="W35" s="59">
        <f>P35+Q35+V35</f>
        <v>3330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420</v>
      </c>
      <c r="AB35" s="18">
        <f>H35+R35</f>
        <v>0</v>
      </c>
      <c r="AC35" s="18">
        <f>I35+S35</f>
        <v>420</v>
      </c>
      <c r="AD35" s="18">
        <f>J35+T35</f>
        <v>1164</v>
      </c>
      <c r="AE35" s="18">
        <f>L35+V35</f>
        <v>2910</v>
      </c>
      <c r="AF35" s="18">
        <f>M35+W35</f>
        <v>3330</v>
      </c>
      <c r="AG35" s="80">
        <v>2724</v>
      </c>
      <c r="AH35" s="81">
        <f>IFERROR(ROUND(AF35/AG35,0),"")</f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570</v>
      </c>
      <c r="R46" s="50">
        <v>100</v>
      </c>
      <c r="S46" s="68">
        <v>470</v>
      </c>
      <c r="T46" s="68">
        <v>0</v>
      </c>
      <c r="U46" s="15">
        <v>2</v>
      </c>
      <c r="V46" s="18">
        <f>ROUND(T46*U46,0)</f>
        <v>0</v>
      </c>
      <c r="W46" s="59">
        <f>P46+Q46+V46</f>
        <v>570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570</v>
      </c>
      <c r="AB46" s="18">
        <f>H46+R46</f>
        <v>100</v>
      </c>
      <c r="AC46" s="18">
        <f>I46+S46</f>
        <v>470</v>
      </c>
      <c r="AD46" s="18">
        <f>J46+T46</f>
        <v>0</v>
      </c>
      <c r="AE46" s="18">
        <f>L46+V46</f>
        <v>0</v>
      </c>
      <c r="AF46" s="18">
        <f>M46+W46</f>
        <v>570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0</v>
      </c>
      <c r="H47" s="5">
        <v>0</v>
      </c>
      <c r="I47" s="5">
        <v>0</v>
      </c>
      <c r="J47" s="5">
        <v>0</v>
      </c>
      <c r="K47" s="15">
        <v>2.7</v>
      </c>
      <c r="L47" s="18">
        <f>ROUND(J47*K47,0)</f>
        <v>0</v>
      </c>
      <c r="M47" s="19">
        <f>F47+G47+L47</f>
        <v>0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0</v>
      </c>
      <c r="AB47" s="18">
        <f>H47+R47</f>
        <v>0</v>
      </c>
      <c r="AC47" s="18">
        <f>I47+S47</f>
        <v>0</v>
      </c>
      <c r="AD47" s="18">
        <f>J47+T47</f>
        <v>0</v>
      </c>
      <c r="AE47" s="18">
        <f>L47+V47</f>
        <v>0</v>
      </c>
      <c r="AF47" s="18">
        <f>M47+W47</f>
        <v>0</v>
      </c>
      <c r="AG47" s="80">
        <v>4670</v>
      </c>
      <c r="AH47" s="81">
        <f>IFERROR(ROUND(AF47/AG47,0),"")</f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0</v>
      </c>
      <c r="K49" s="15">
        <v>2.9</v>
      </c>
      <c r="L49" s="18">
        <f>ROUND(J49*K49,0)</f>
        <v>0</v>
      </c>
      <c r="M49" s="19">
        <f>F49+G49+L49</f>
        <v>0</v>
      </c>
      <c r="N49" s="56">
        <v>0</v>
      </c>
      <c r="O49" s="51">
        <v>0</v>
      </c>
      <c r="P49" s="3">
        <f>N49+O49</f>
        <v>0</v>
      </c>
      <c r="Q49" s="12">
        <f>R49+S49</f>
        <v>2652</v>
      </c>
      <c r="R49" s="50">
        <v>600</v>
      </c>
      <c r="S49" s="50">
        <v>2052</v>
      </c>
      <c r="T49" s="50">
        <v>1992</v>
      </c>
      <c r="U49" s="15">
        <v>2.9</v>
      </c>
      <c r="V49" s="18">
        <f>ROUND(T49*U49,0)</f>
        <v>5777</v>
      </c>
      <c r="W49" s="59">
        <f>P49+Q49+V49</f>
        <v>8429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2652</v>
      </c>
      <c r="AB49" s="18">
        <f>H49+R49</f>
        <v>600</v>
      </c>
      <c r="AC49" s="18">
        <f>I49+S49</f>
        <v>2052</v>
      </c>
      <c r="AD49" s="18">
        <f>J49+T49</f>
        <v>1992</v>
      </c>
      <c r="AE49" s="18">
        <f>L49+V49</f>
        <v>5777</v>
      </c>
      <c r="AF49" s="18">
        <f>M49+W49</f>
        <v>8429</v>
      </c>
      <c r="AG49" s="80">
        <v>4800</v>
      </c>
      <c r="AH49" s="81">
        <f>IFERROR(ROUND(AF49/AG49,0),"")</f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0</v>
      </c>
      <c r="H50" s="50">
        <v>0</v>
      </c>
      <c r="I50" s="50">
        <v>0</v>
      </c>
      <c r="J50" s="50">
        <v>0</v>
      </c>
      <c r="K50" s="15">
        <v>2.6</v>
      </c>
      <c r="L50" s="18">
        <f>ROUND(J50*K50,0)</f>
        <v>0</v>
      </c>
      <c r="M50" s="19">
        <f>F50+G50+L50</f>
        <v>0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0</v>
      </c>
      <c r="AB50" s="18">
        <f>H50+R50</f>
        <v>0</v>
      </c>
      <c r="AC50" s="18">
        <f>I50+S50</f>
        <v>0</v>
      </c>
      <c r="AD50" s="18">
        <f>J50+T50</f>
        <v>0</v>
      </c>
      <c r="AE50" s="18">
        <f>L50+V50</f>
        <v>0</v>
      </c>
      <c r="AF50" s="18">
        <f>M50+W50</f>
        <v>0</v>
      </c>
      <c r="AG50" s="80">
        <v>4211</v>
      </c>
      <c r="AH50" s="81">
        <f>IFERROR(ROUND(AF50/AG50,0),"")</f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1364</v>
      </c>
      <c r="R51" s="50">
        <v>200</v>
      </c>
      <c r="S51" s="50">
        <v>1164</v>
      </c>
      <c r="T51" s="50">
        <v>144</v>
      </c>
      <c r="U51" s="15">
        <v>2.6</v>
      </c>
      <c r="V51" s="18">
        <f>ROUND(T51*U51,0)</f>
        <v>374</v>
      </c>
      <c r="W51" s="59">
        <f>P51+Q51+V51</f>
        <v>1738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1364</v>
      </c>
      <c r="AB51" s="18">
        <f>H51+R51</f>
        <v>200</v>
      </c>
      <c r="AC51" s="18">
        <f>I51+S51</f>
        <v>1164</v>
      </c>
      <c r="AD51" s="18">
        <f>J51+T51</f>
        <v>144</v>
      </c>
      <c r="AE51" s="18">
        <f>L51+V51</f>
        <v>374</v>
      </c>
      <c r="AF51" s="18">
        <f>M51+W51</f>
        <v>1738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0</v>
      </c>
      <c r="H52" s="50">
        <v>0</v>
      </c>
      <c r="I52" s="50">
        <v>0</v>
      </c>
      <c r="J52" s="50">
        <v>0</v>
      </c>
      <c r="K52" s="15">
        <v>3</v>
      </c>
      <c r="L52" s="18">
        <f>ROUND(J52*K52,0)</f>
        <v>0</v>
      </c>
      <c r="M52" s="19">
        <f>F52+G52+L52</f>
        <v>0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0</v>
      </c>
      <c r="AB52" s="18">
        <f>H52+R52</f>
        <v>0</v>
      </c>
      <c r="AC52" s="18">
        <f>I52+S52</f>
        <v>0</v>
      </c>
      <c r="AD52" s="18">
        <f>J52+T52</f>
        <v>0</v>
      </c>
      <c r="AE52" s="18">
        <f>L52+V52</f>
        <v>0</v>
      </c>
      <c r="AF52" s="18">
        <f>M52+W52</f>
        <v>0</v>
      </c>
      <c r="AG52" s="80">
        <v>4900</v>
      </c>
      <c r="AH52" s="81">
        <f>IFERROR(ROUND(AF52/AG52,0),"")</f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3112</v>
      </c>
      <c r="R53" s="50">
        <v>600</v>
      </c>
      <c r="S53" s="50">
        <v>2512</v>
      </c>
      <c r="T53" s="50">
        <v>840</v>
      </c>
      <c r="U53" s="15">
        <v>3</v>
      </c>
      <c r="V53" s="18">
        <f>ROUND(T53*U53,0)</f>
        <v>2520</v>
      </c>
      <c r="W53" s="59">
        <f>P53+Q53+V53</f>
        <v>5632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3112</v>
      </c>
      <c r="AB53" s="18">
        <f>H53+R53</f>
        <v>600</v>
      </c>
      <c r="AC53" s="18">
        <f>I53+S53</f>
        <v>2512</v>
      </c>
      <c r="AD53" s="18">
        <f>J53+T53</f>
        <v>840</v>
      </c>
      <c r="AE53" s="18">
        <f>L53+V53</f>
        <v>2520</v>
      </c>
      <c r="AF53" s="18">
        <f>M53+W53</f>
        <v>5632</v>
      </c>
      <c r="AG53" s="80">
        <v>4900</v>
      </c>
      <c r="AH53" s="81">
        <f>IFERROR(ROUND(AF53/AG53,0),"")</f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0</v>
      </c>
      <c r="H55" s="50">
        <v>0</v>
      </c>
      <c r="I55" s="50">
        <v>0</v>
      </c>
      <c r="J55" s="50">
        <v>0</v>
      </c>
      <c r="K55" s="15">
        <v>2.5</v>
      </c>
      <c r="L55" s="18">
        <f>ROUND(J55*K55,0)</f>
        <v>0</v>
      </c>
      <c r="M55" s="19">
        <f>F55+G55+L55</f>
        <v>0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0</v>
      </c>
      <c r="AB55" s="18">
        <f>H55+R55</f>
        <v>0</v>
      </c>
      <c r="AC55" s="18">
        <f>I55+S55</f>
        <v>0</v>
      </c>
      <c r="AD55" s="18">
        <f>J55+T55</f>
        <v>0</v>
      </c>
      <c r="AE55" s="18">
        <f>L55+V55</f>
        <v>0</v>
      </c>
      <c r="AF55" s="18">
        <f>M55+W55</f>
        <v>0</v>
      </c>
      <c r="AG55" s="80">
        <v>3869</v>
      </c>
      <c r="AH55" s="81">
        <f>IFERROR(ROUND(AF55/AG55,0),"")</f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1020</v>
      </c>
      <c r="R56" s="50">
        <v>120</v>
      </c>
      <c r="S56" s="50">
        <v>900</v>
      </c>
      <c r="T56" s="50">
        <v>696</v>
      </c>
      <c r="U56" s="15">
        <v>2.5</v>
      </c>
      <c r="V56" s="18">
        <f>ROUND(T56*U56,0)</f>
        <v>1740</v>
      </c>
      <c r="W56" s="59">
        <f>P56+Q56+V56</f>
        <v>2760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1020</v>
      </c>
      <c r="AB56" s="18">
        <f>H56+R56</f>
        <v>120</v>
      </c>
      <c r="AC56" s="18">
        <f>I56+S56</f>
        <v>900</v>
      </c>
      <c r="AD56" s="18">
        <f>J56+T56</f>
        <v>696</v>
      </c>
      <c r="AE56" s="18">
        <f>L56+V56</f>
        <v>1740</v>
      </c>
      <c r="AF56" s="18">
        <f>M56+W56</f>
        <v>2760</v>
      </c>
      <c r="AG56" s="80">
        <v>3869</v>
      </c>
      <c r="AH56" s="81">
        <f>IFERROR(ROUND(AF56/AG56,0),"")</f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>ROUND(T57*U57,0)</f>
        <v>0</v>
      </c>
      <c r="W57" s="151">
        <f>P57+Q57+V57</f>
        <v>14113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14113</v>
      </c>
      <c r="AB57" s="145">
        <f>H57+R57</f>
        <v>0</v>
      </c>
      <c r="AC57" s="145">
        <f>I57+S57</f>
        <v>14113</v>
      </c>
      <c r="AD57" s="145">
        <f>J57+T57</f>
        <v>0</v>
      </c>
      <c r="AE57" s="145">
        <f>L57+V57</f>
        <v>0</v>
      </c>
      <c r="AF57" s="145">
        <f>M57+W57</f>
        <v>14113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82</v>
      </c>
      <c r="R62" s="149">
        <v>82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82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82</v>
      </c>
      <c r="AB62" s="145">
        <f>H62+R62</f>
        <v>82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82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6319</v>
      </c>
      <c r="R63" s="149">
        <v>6319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6319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6319</v>
      </c>
      <c r="AB63" s="145">
        <f>H63+R63</f>
        <v>6319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6319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5550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5550</v>
      </c>
      <c r="AB66" s="41">
        <f>H66+R66</f>
        <v>5550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5550</v>
      </c>
      <c r="AG66" s="82">
        <v>4670</v>
      </c>
      <c r="AH66" s="83">
        <f>IFERROR(ROUND(AF66/AG66,0),"")</f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97284</v>
      </c>
      <c r="R68" s="65">
        <f t="shared" ref="L68:T68" si="0">SUM(R10:R67)</f>
        <v>54811</v>
      </c>
      <c r="S68" s="65">
        <f>SUM(S10:S67)</f>
        <v>42473</v>
      </c>
      <c r="T68" s="65">
        <f>SUM(T10:T67)</f>
        <v>39436</v>
      </c>
      <c r="U68" s="23">
        <f>SUM(U10:U67)</f>
        <v>141.89999999999998</v>
      </c>
      <c r="V68" s="65">
        <f>SUM(V10:V67)</f>
        <v>116972</v>
      </c>
      <c r="W68" s="65">
        <f>SUM(W10:W67)</f>
        <v>214256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97284</v>
      </c>
      <c r="AB68" s="65">
        <f>SUM(AB10:AB67)</f>
        <v>54811</v>
      </c>
      <c r="AC68" s="65">
        <f>SUM(AC10:AC67)</f>
        <v>42473</v>
      </c>
      <c r="AD68" s="65">
        <f>SUM(AD10:AD67)</f>
        <v>39436</v>
      </c>
      <c r="AE68" s="65">
        <f>SUM(AE10:AE67)</f>
        <v>116972</v>
      </c>
      <c r="AF68" s="65">
        <f>SUM(AF10:AF67)</f>
        <v>214256</v>
      </c>
      <c r="AG68" s="65">
        <f>SUM(AG10:AG67)</f>
        <v>180151</v>
      </c>
      <c r="AH68" s="65">
        <f>SUM(AH10:AH67)</f>
        <v>55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400</v>
      </c>
      <c r="R10" s="149">
        <v>200</v>
      </c>
      <c r="S10" s="149">
        <v>200</v>
      </c>
      <c r="T10" s="149">
        <v>720</v>
      </c>
      <c r="U10" s="11">
        <v>3.8</v>
      </c>
      <c r="V10" s="142">
        <f>ROUND(T10*U10,0)</f>
        <v>2736</v>
      </c>
      <c r="W10" s="43">
        <f>P10+Q10+V10</f>
        <v>3136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400</v>
      </c>
      <c r="AB10" s="142">
        <f>H10+R10</f>
        <v>200</v>
      </c>
      <c r="AC10" s="142">
        <f>I10+S10</f>
        <v>200</v>
      </c>
      <c r="AD10" s="142">
        <f>J10+T10</f>
        <v>720</v>
      </c>
      <c r="AE10" s="142">
        <f>L10+V10</f>
        <v>2736</v>
      </c>
      <c r="AF10" s="142">
        <f>M10+W10</f>
        <v>3136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324</v>
      </c>
      <c r="R11" s="149">
        <v>36</v>
      </c>
      <c r="S11" s="149">
        <v>288</v>
      </c>
      <c r="T11" s="149">
        <v>948</v>
      </c>
      <c r="U11" s="143">
        <v>2.6</v>
      </c>
      <c r="V11" s="145">
        <f>ROUND(T11*U11,0)</f>
        <v>2465</v>
      </c>
      <c r="W11" s="151">
        <f>P11+Q11+V11</f>
        <v>2789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324</v>
      </c>
      <c r="AB11" s="145">
        <f>H11+R11</f>
        <v>36</v>
      </c>
      <c r="AC11" s="145">
        <f>I11+S11</f>
        <v>288</v>
      </c>
      <c r="AD11" s="145">
        <f>J11+T11</f>
        <v>948</v>
      </c>
      <c r="AE11" s="145">
        <f>L11+V11</f>
        <v>2465</v>
      </c>
      <c r="AF11" s="145">
        <f>M11+W11</f>
        <v>2789</v>
      </c>
      <c r="AG11" s="154">
        <v>3450</v>
      </c>
      <c r="AH11">
        <f>IFERROR(ROUND(AF11/AG11,0),"")</f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432</v>
      </c>
      <c r="R13" s="149">
        <v>24</v>
      </c>
      <c r="S13" s="149">
        <v>408</v>
      </c>
      <c r="T13" s="149">
        <v>720</v>
      </c>
      <c r="U13" s="143">
        <v>2.2000000000000002</v>
      </c>
      <c r="V13" s="145">
        <f>ROUND(T13*U13,0)</f>
        <v>1584</v>
      </c>
      <c r="W13" s="151">
        <f>P13+Q13+V13</f>
        <v>2016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432</v>
      </c>
      <c r="AB13" s="145">
        <f>H13+R13</f>
        <v>24</v>
      </c>
      <c r="AC13" s="145">
        <f>I13+S13</f>
        <v>408</v>
      </c>
      <c r="AD13" s="145">
        <f>J13+T13</f>
        <v>720</v>
      </c>
      <c r="AE13" s="145">
        <f>L13+V13</f>
        <v>1584</v>
      </c>
      <c r="AF13" s="145">
        <f>M13+W13</f>
        <v>2016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1344</v>
      </c>
      <c r="R19" s="149">
        <v>344</v>
      </c>
      <c r="S19" s="149">
        <v>1000</v>
      </c>
      <c r="T19" s="149">
        <v>456</v>
      </c>
      <c r="U19" s="143">
        <v>2.4</v>
      </c>
      <c r="V19" s="145">
        <f>ROUND(T19*U19,0)</f>
        <v>1094</v>
      </c>
      <c r="W19" s="151">
        <f>P19+Q19+V19</f>
        <v>2438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1344</v>
      </c>
      <c r="AB19" s="145">
        <f>H19+R19</f>
        <v>344</v>
      </c>
      <c r="AC19" s="145">
        <f>I19+S19</f>
        <v>1000</v>
      </c>
      <c r="AD19" s="145">
        <f>J19+T19</f>
        <v>456</v>
      </c>
      <c r="AE19" s="145">
        <f>L19+V19</f>
        <v>1094</v>
      </c>
      <c r="AF19" s="145">
        <f>M19+W19</f>
        <v>2438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1044</v>
      </c>
      <c r="R24" s="149">
        <v>0</v>
      </c>
      <c r="S24" s="149">
        <v>1044</v>
      </c>
      <c r="T24" s="149">
        <v>420</v>
      </c>
      <c r="U24" s="143">
        <v>3.1</v>
      </c>
      <c r="V24" s="145">
        <f>ROUND(T24*U24,0)</f>
        <v>1302</v>
      </c>
      <c r="W24" s="151">
        <f>P24+Q24+V24</f>
        <v>2346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1044</v>
      </c>
      <c r="AB24" s="145">
        <f>H24+R24</f>
        <v>0</v>
      </c>
      <c r="AC24" s="145">
        <f>I24+S24</f>
        <v>1044</v>
      </c>
      <c r="AD24" s="145">
        <f>J24+T24</f>
        <v>420</v>
      </c>
      <c r="AE24" s="145">
        <f>L24+V24</f>
        <v>1302</v>
      </c>
      <c r="AF24" s="145">
        <f>M24+W24</f>
        <v>2346</v>
      </c>
      <c r="AG24" s="154">
        <v>4470</v>
      </c>
      <c r="AH24">
        <f>IFERROR(ROUND(AF24/AG24,0),"")</f>
        <v>1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2544</v>
      </c>
      <c r="R26" s="149">
        <v>600</v>
      </c>
      <c r="S26" s="149">
        <v>1944</v>
      </c>
      <c r="T26" s="149">
        <v>2136</v>
      </c>
      <c r="U26" s="143">
        <v>2.9</v>
      </c>
      <c r="V26" s="145">
        <f>ROUND(T26*U26,0)</f>
        <v>6194</v>
      </c>
      <c r="W26" s="151">
        <f>P26+Q26+V26</f>
        <v>8738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2544</v>
      </c>
      <c r="AB26" s="145">
        <f>H26+R26</f>
        <v>600</v>
      </c>
      <c r="AC26" s="145">
        <f>I26+S26</f>
        <v>1944</v>
      </c>
      <c r="AD26" s="145">
        <f>J26+T26</f>
        <v>2136</v>
      </c>
      <c r="AE26" s="145">
        <f>L26+V26</f>
        <v>6194</v>
      </c>
      <c r="AF26" s="145">
        <f>M26+W26</f>
        <v>8738</v>
      </c>
      <c r="AG26" s="154">
        <v>4600</v>
      </c>
      <c r="AH26">
        <f>IFERROR(ROUND(AF26/AG26,0),"")</f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1980</v>
      </c>
      <c r="R31" s="149">
        <v>600</v>
      </c>
      <c r="S31" s="149">
        <v>1380</v>
      </c>
      <c r="T31" s="149">
        <v>3840</v>
      </c>
      <c r="U31" s="16">
        <v>4.0999999999999996</v>
      </c>
      <c r="V31" s="145">
        <f>ROUND(T31*U31,0)</f>
        <v>15744</v>
      </c>
      <c r="W31" s="151">
        <f>P31+Q31+V31</f>
        <v>17724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1980</v>
      </c>
      <c r="AB31" s="145">
        <f>H31+R31</f>
        <v>600</v>
      </c>
      <c r="AC31" s="145">
        <f>I31+S31</f>
        <v>1380</v>
      </c>
      <c r="AD31" s="145">
        <f>J31+T31</f>
        <v>3840</v>
      </c>
      <c r="AE31" s="145">
        <f>L31+V31</f>
        <v>15744</v>
      </c>
      <c r="AF31" s="145">
        <f>M31+W31</f>
        <v>17724</v>
      </c>
      <c r="AG31" s="154">
        <v>4910</v>
      </c>
      <c r="AH31">
        <f>IFERROR(ROUND(AF31/AG31,0),"")</f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2064</v>
      </c>
      <c r="R33" s="149">
        <v>600</v>
      </c>
      <c r="S33" s="149">
        <v>1464</v>
      </c>
      <c r="T33" s="149">
        <v>1524</v>
      </c>
      <c r="U33" s="16">
        <v>3.8</v>
      </c>
      <c r="V33" s="145">
        <f>ROUND(T33*U33,0)</f>
        <v>5791</v>
      </c>
      <c r="W33" s="151">
        <f>P33+Q33+V33</f>
        <v>7855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2064</v>
      </c>
      <c r="AB33" s="145">
        <f>H33+R33</f>
        <v>600</v>
      </c>
      <c r="AC33" s="145">
        <f>I33+S33</f>
        <v>1464</v>
      </c>
      <c r="AD33" s="145">
        <f>J33+T33</f>
        <v>1524</v>
      </c>
      <c r="AE33" s="145">
        <f>L33+V33</f>
        <v>5791</v>
      </c>
      <c r="AF33" s="145">
        <f>M33+W33</f>
        <v>7855</v>
      </c>
      <c r="AG33" s="154">
        <v>4870</v>
      </c>
      <c r="AH33">
        <f>IFERROR(ROUND(AF33/AG33,0),"")</f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21326</v>
      </c>
      <c r="R34" s="149">
        <v>8212</v>
      </c>
      <c r="S34" s="68">
        <v>13114</v>
      </c>
      <c r="T34" s="68">
        <v>23836</v>
      </c>
      <c r="U34" s="143">
        <v>2.8</v>
      </c>
      <c r="V34" s="145">
        <f>ROUND(T34*U34,0)</f>
        <v>66741</v>
      </c>
      <c r="W34" s="151">
        <f>P34+Q34+V34</f>
        <v>88067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21326</v>
      </c>
      <c r="AB34" s="145">
        <f>H34+R34</f>
        <v>8212</v>
      </c>
      <c r="AC34" s="145">
        <f>I34+S34</f>
        <v>13114</v>
      </c>
      <c r="AD34" s="145">
        <f>J34+T34</f>
        <v>23836</v>
      </c>
      <c r="AE34" s="145">
        <f>L34+V34</f>
        <v>66741</v>
      </c>
      <c r="AF34" s="145">
        <f>M34+W34</f>
        <v>88067</v>
      </c>
      <c r="AG34" s="154">
        <v>3200</v>
      </c>
      <c r="AH34">
        <f>IFERROR(ROUND(AF34/AG34,0),"")</f>
        <v>28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420</v>
      </c>
      <c r="R35" s="149">
        <v>0</v>
      </c>
      <c r="S35" s="149">
        <v>420</v>
      </c>
      <c r="T35" s="149">
        <v>1164</v>
      </c>
      <c r="U35" s="143">
        <v>2.5</v>
      </c>
      <c r="V35" s="145">
        <f>ROUND(T35*U35,0)</f>
        <v>2910</v>
      </c>
      <c r="W35" s="151">
        <f>P35+Q35+V35</f>
        <v>3330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420</v>
      </c>
      <c r="AB35" s="145">
        <f>H35+R35</f>
        <v>0</v>
      </c>
      <c r="AC35" s="145">
        <f>I35+S35</f>
        <v>420</v>
      </c>
      <c r="AD35" s="145">
        <f>J35+T35</f>
        <v>1164</v>
      </c>
      <c r="AE35" s="145">
        <f>L35+V35</f>
        <v>2910</v>
      </c>
      <c r="AF35" s="145">
        <f>M35+W35</f>
        <v>3330</v>
      </c>
      <c r="AG35" s="154">
        <v>2724</v>
      </c>
      <c r="AH35">
        <f>IFERROR(ROUND(AF35/AG35,0),"")</f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570</v>
      </c>
      <c r="R46" s="149">
        <v>100</v>
      </c>
      <c r="S46" s="68">
        <v>470</v>
      </c>
      <c r="T46" s="68">
        <v>0</v>
      </c>
      <c r="U46" s="143">
        <v>2</v>
      </c>
      <c r="V46" s="145">
        <f>ROUND(T46*U46,0)</f>
        <v>0</v>
      </c>
      <c r="W46" s="151">
        <f>P46+Q46+V46</f>
        <v>570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570</v>
      </c>
      <c r="AB46" s="145">
        <f>H46+R46</f>
        <v>100</v>
      </c>
      <c r="AC46" s="145">
        <f>I46+S46</f>
        <v>470</v>
      </c>
      <c r="AD46" s="145">
        <f>J46+T46</f>
        <v>0</v>
      </c>
      <c r="AE46" s="145">
        <f>L46+V46</f>
        <v>0</v>
      </c>
      <c r="AF46" s="145">
        <f>M46+W46</f>
        <v>570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2652</v>
      </c>
      <c r="R49" s="149">
        <v>600</v>
      </c>
      <c r="S49" s="149">
        <v>2052</v>
      </c>
      <c r="T49" s="149">
        <v>1992</v>
      </c>
      <c r="U49" s="143">
        <v>2.9</v>
      </c>
      <c r="V49" s="145">
        <f>ROUND(T49*U49,0)</f>
        <v>5777</v>
      </c>
      <c r="W49" s="151">
        <f>P49+Q49+V49</f>
        <v>8429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2652</v>
      </c>
      <c r="AB49" s="145">
        <f>H49+R49</f>
        <v>600</v>
      </c>
      <c r="AC49" s="145">
        <f>I49+S49</f>
        <v>2052</v>
      </c>
      <c r="AD49" s="145">
        <f>J49+T49</f>
        <v>1992</v>
      </c>
      <c r="AE49" s="145">
        <f>L49+V49</f>
        <v>5777</v>
      </c>
      <c r="AF49" s="145">
        <f>M49+W49</f>
        <v>8429</v>
      </c>
      <c r="AG49" s="154">
        <v>4800</v>
      </c>
      <c r="AH49">
        <f>IFERROR(ROUND(AF49/AG49,0),"")</f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1364</v>
      </c>
      <c r="R51" s="149">
        <v>200</v>
      </c>
      <c r="S51" s="149">
        <v>1164</v>
      </c>
      <c r="T51" s="149">
        <v>144</v>
      </c>
      <c r="U51" s="143">
        <v>2.6</v>
      </c>
      <c r="V51" s="145">
        <f>ROUND(T51*U51,0)</f>
        <v>374</v>
      </c>
      <c r="W51" s="151">
        <f>P51+Q51+V51</f>
        <v>1738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1364</v>
      </c>
      <c r="AB51" s="145">
        <f>H51+R51</f>
        <v>200</v>
      </c>
      <c r="AC51" s="145">
        <f>I51+S51</f>
        <v>1164</v>
      </c>
      <c r="AD51" s="145">
        <f>J51+T51</f>
        <v>144</v>
      </c>
      <c r="AE51" s="145">
        <f>L51+V51</f>
        <v>374</v>
      </c>
      <c r="AF51" s="145">
        <f>M51+W51</f>
        <v>1738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3112</v>
      </c>
      <c r="R53" s="149">
        <v>600</v>
      </c>
      <c r="S53" s="149">
        <v>2512</v>
      </c>
      <c r="T53" s="149">
        <v>840</v>
      </c>
      <c r="U53" s="143">
        <v>3</v>
      </c>
      <c r="V53" s="145">
        <f>ROUND(T53*U53,0)</f>
        <v>2520</v>
      </c>
      <c r="W53" s="151">
        <f>P53+Q53+V53</f>
        <v>5632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3112</v>
      </c>
      <c r="AB53" s="145">
        <f>H53+R53</f>
        <v>600</v>
      </c>
      <c r="AC53" s="145">
        <f>I53+S53</f>
        <v>2512</v>
      </c>
      <c r="AD53" s="145">
        <f>J53+T53</f>
        <v>840</v>
      </c>
      <c r="AE53" s="145">
        <f>L53+V53</f>
        <v>2520</v>
      </c>
      <c r="AF53" s="145">
        <f>M53+W53</f>
        <v>5632</v>
      </c>
      <c r="AG53" s="154">
        <v>4900</v>
      </c>
      <c r="AH53">
        <f>IFERROR(ROUND(AF53/AG53,0),"")</f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1020</v>
      </c>
      <c r="R56" s="149">
        <v>120</v>
      </c>
      <c r="S56" s="149">
        <v>900</v>
      </c>
      <c r="T56" s="149">
        <v>696</v>
      </c>
      <c r="U56" s="143">
        <v>2.5</v>
      </c>
      <c r="V56" s="145">
        <f>ROUND(T56*U56,0)</f>
        <v>1740</v>
      </c>
      <c r="W56" s="151">
        <f>P56+Q56+V56</f>
        <v>2760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1020</v>
      </c>
      <c r="AB56" s="145">
        <f>H56+R56</f>
        <v>120</v>
      </c>
      <c r="AC56" s="145">
        <f>I56+S56</f>
        <v>900</v>
      </c>
      <c r="AD56" s="145">
        <f>J56+T56</f>
        <v>696</v>
      </c>
      <c r="AE56" s="145">
        <f>L56+V56</f>
        <v>1740</v>
      </c>
      <c r="AF56" s="145">
        <f>M56+W56</f>
        <v>2760</v>
      </c>
      <c r="AG56" s="154">
        <v>3869</v>
      </c>
      <c r="AH56">
        <f>IFERROR(ROUND(AF56/AG56,0),"")</f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>ROUND(T57*U57,0)</f>
        <v>0</v>
      </c>
      <c r="W57" s="151">
        <f>P57+Q57+V57</f>
        <v>14113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14113</v>
      </c>
      <c r="AB57" s="145">
        <f>H57+R57</f>
        <v>0</v>
      </c>
      <c r="AC57" s="145">
        <f>I57+S57</f>
        <v>14113</v>
      </c>
      <c r="AD57" s="145">
        <f>J57+T57</f>
        <v>0</v>
      </c>
      <c r="AE57" s="145">
        <f>L57+V57</f>
        <v>0</v>
      </c>
      <c r="AF57" s="145">
        <f>M57+W57</f>
        <v>14113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5550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5550</v>
      </c>
      <c r="AB66" s="41">
        <f>H66+R66</f>
        <v>5550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5550</v>
      </c>
      <c r="AG66" s="82">
        <v>4670</v>
      </c>
      <c r="AH66">
        <f>IFERROR(ROUND(AF66/AG66,0),"")</f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60259</v>
      </c>
      <c r="R68" s="65"/>
      <c r="S68" s="65">
        <f>SUM(S10:S67)</f>
        <v>42473</v>
      </c>
      <c r="T68" s="65">
        <f>SUM(T10:T67)</f>
        <v>39436</v>
      </c>
      <c r="U68" s="23">
        <f>SUM(U10:U67)</f>
        <v>141.89999999999998</v>
      </c>
      <c r="V68" s="65">
        <f>SUM(V10:V67)</f>
        <v>116972</v>
      </c>
      <c r="W68" s="65">
        <f>SUM(W10:W67)</f>
        <v>177231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60259</v>
      </c>
      <c r="AB68" s="65">
        <f>SUM(AB10:AB67)</f>
        <v>17786</v>
      </c>
      <c r="AC68" s="65">
        <f>SUM(AC10:AC67)</f>
        <v>42473</v>
      </c>
      <c r="AD68" s="65">
        <f>SUM(AD10:AD67)</f>
        <v>39436</v>
      </c>
      <c r="AE68" s="65">
        <f>SUM(AE10:AE67)</f>
        <v>116972</v>
      </c>
      <c r="AF68" s="65">
        <f>SUM(AF10:AF67)</f>
        <v>177231</v>
      </c>
      <c r="AG68" s="65">
        <f>SUM(AG10:AG67)</f>
        <v>180151</v>
      </c>
      <c r="AH68">
        <f>SUM(AH10:AH67)</f>
        <v>46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300024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30624</v>
      </c>
      <c r="R34" s="149">
        <v>30624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30624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30624</v>
      </c>
      <c r="AB34" s="145">
        <f>H34+R34</f>
        <v>30624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30624</v>
      </c>
      <c r="AG34" s="154">
        <v>3200</v>
      </c>
      <c r="AH34">
        <f>IFERROR(ROUND(AF34/AG34,0),"")</f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30624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30624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30624</v>
      </c>
      <c r="AB68" s="65">
        <f>SUM(AB10:AB67)</f>
        <v>30624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30624</v>
      </c>
      <c r="AG68" s="65">
        <f>SUM(AG10:AG67)</f>
        <v>180151</v>
      </c>
      <c r="AH68">
        <f>SUM(AH10:AH67)</f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300024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300024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296</v>
      </c>
      <c r="G13" s="139">
        <v>12</v>
      </c>
      <c r="H13" s="139">
        <f>ROUND(F13*G13,0)</f>
        <v>3552</v>
      </c>
      <c r="I13" s="139">
        <f>C13+F13</f>
        <v>296</v>
      </c>
      <c r="J13" s="139">
        <f>E13+H13</f>
        <v>3552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22</v>
      </c>
      <c r="G19" s="139">
        <v>12</v>
      </c>
      <c r="H19" s="139">
        <f>ROUND(F19*G19,0)</f>
        <v>264</v>
      </c>
      <c r="I19" s="139">
        <f>C19+F19</f>
        <v>22</v>
      </c>
      <c r="J19" s="139">
        <f>E19+H19</f>
        <v>264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148</v>
      </c>
      <c r="G22" s="139">
        <v>12</v>
      </c>
      <c r="H22" s="139">
        <f>ROUND(F22*G22,0)</f>
        <v>1776</v>
      </c>
      <c r="I22" s="139">
        <f>C22+F22</f>
        <v>148</v>
      </c>
      <c r="J22" s="139">
        <f>E22+H22</f>
        <v>1776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24</v>
      </c>
      <c r="G27" s="139">
        <v>12</v>
      </c>
      <c r="H27" s="139">
        <f>ROUND(F27*G27,0)</f>
        <v>288</v>
      </c>
      <c r="I27" s="139">
        <f>C27+F27</f>
        <v>24</v>
      </c>
      <c r="J27" s="139">
        <f>E27+H27</f>
        <v>288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490</v>
      </c>
      <c r="G28" s="139"/>
      <c r="H28" s="139"/>
      <c r="I28" s="139">
        <f>SUM(I12:I27)</f>
        <v>490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300024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2199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48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48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48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48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450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426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600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305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4172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3867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305</v>
      </c>
    </row>
    <row r="257" spans="4:5">
      <c r="D257" s="239" t="s">
        <v>159</v>
      </c>
      <c r="E257" s="139">
        <f>SUM(E247:E256)</f>
        <v>4172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5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35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5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39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5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82</v>
      </c>
    </row>
    <row r="13" spans="1:11">
      <c r="A13" s="139">
        <v>2</v>
      </c>
      <c r="B13" s="139">
        <v>2907</v>
      </c>
      <c r="C13" s="139" t="s">
        <v>653</v>
      </c>
      <c r="D13" s="139">
        <v>6319</v>
      </c>
    </row>
    <row r="14" spans="1:11">
      <c r="A14" s="139"/>
      <c r="B14" s="139" t="s">
        <v>159</v>
      </c>
      <c r="C14" s="139"/>
      <c r="D14" s="139">
        <f>SUM(D12:D13)</f>
        <v>6401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128</v>
      </c>
    </row>
    <row r="10" spans="1:8">
      <c r="A10" s="139">
        <v>4</v>
      </c>
      <c r="B10" s="139" t="s">
        <v>657</v>
      </c>
      <c r="C10" s="139">
        <v>145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30351</v>
      </c>
    </row>
    <row r="14" spans="1:8">
      <c r="A14" s="139"/>
      <c r="B14" s="139" t="s">
        <v>159</v>
      </c>
      <c r="C14" s="139">
        <f>SUM(C7:C13)</f>
        <v>30624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2025-08-04T06:37:52Z</dcterms:modified>
</cp:coreProperties>
</file>